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10\Desktop\"/>
    </mc:Choice>
  </mc:AlternateContent>
  <xr:revisionPtr revIDLastSave="0" documentId="13_ncr:1_{98F53F5F-886A-4B0F-802A-E513B36C0032}" xr6:coauthVersionLast="47" xr6:coauthVersionMax="47" xr10:uidLastSave="{00000000-0000-0000-0000-000000000000}"/>
  <bookViews>
    <workbookView xWindow="-120" yWindow="-120" windowWidth="20730" windowHeight="11160" xr2:uid="{7552B8C5-0866-4424-B768-848686A19B2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  <c r="E26" i="1"/>
  <c r="D26" i="1"/>
  <c r="D27" i="1" l="1"/>
  <c r="C26" i="1"/>
  <c r="E27" i="1" s="1"/>
  <c r="C27" i="1" l="1"/>
  <c r="C29" i="1" s="1"/>
</calcChain>
</file>

<file path=xl/sharedStrings.xml><?xml version="1.0" encoding="utf-8"?>
<sst xmlns="http://schemas.openxmlformats.org/spreadsheetml/2006/main" count="64" uniqueCount="55">
  <si>
    <t>วิชาการ</t>
  </si>
  <si>
    <t>โครงการ</t>
  </si>
  <si>
    <t>ฝ่าย</t>
  </si>
  <si>
    <t>เงินอนุบาล</t>
  </si>
  <si>
    <t>เงินประถม</t>
  </si>
  <si>
    <t>เงินกิจกรรมพัฒ</t>
  </si>
  <si>
    <t>บริหารทั่วไป</t>
  </si>
  <si>
    <t>โครงการกิจกรรมวันสำคัญ</t>
  </si>
  <si>
    <t>โครงการระบบดูแลช่วยเหลือนักเรียน</t>
  </si>
  <si>
    <t>โครงการส่งเสริมคุณธรรม จริยธรรม  คุณลักษณะอันพึงประสงค์สำหรับนักเรียน และโรงเรียนสุจริต สู่ความปลอดภัย</t>
  </si>
  <si>
    <t>โครงการส่งเสริมประชาธิปไตยในโรงเรียน</t>
  </si>
  <si>
    <t>โครงการยกผลสัมฤทธิ์ทางการเรียนทุกวิชา</t>
  </si>
  <si>
    <t>โครงการพัฒนางานวัดผลและประเมินผลการประกันคุณภาพและนิเทศภายใน</t>
  </si>
  <si>
    <t>โครงการพัฒนาสื่อและเทคโนโลยีประจำห้อง</t>
  </si>
  <si>
    <t>โครงการการพัฒนาคุณภาพเด็กปฐมวัยสู่มาตรฐานการศึกษา</t>
  </si>
  <si>
    <t>โครงการพัฒนาการจัดประสบการณ์ที่เน้นผู้เรียนเป็นสำคัญ</t>
  </si>
  <si>
    <t>โครงการทัศนศึกษา</t>
  </si>
  <si>
    <t>โครงการพัฒนาทักษะชีวิตและอาชีพตามหลักปรัชญาเศรษฐกิจพอเพียง</t>
  </si>
  <si>
    <t>โครงการขับเคลื่อนการพัฒนาการศึกษาที่ยั่งยืน</t>
  </si>
  <si>
    <t>โครงการโรงเรียนส่งเสริมสุขภาพอนามัยนักเรียนและกีฬาสี</t>
  </si>
  <si>
    <t>โครงการปรับปรุงภูมิทัศน์และสภาพแวดล้อมภายในโรงเรียน</t>
  </si>
  <si>
    <t>โครงการอาหารกลางวัน</t>
  </si>
  <si>
    <t>โครงการลูกเสือโรงเรียน</t>
  </si>
  <si>
    <t>บุคคล</t>
  </si>
  <si>
    <t>โครงการอบรม/พัฒนาความรู้/ศึกษาดูงาน</t>
  </si>
  <si>
    <t>งบประมาณ</t>
  </si>
  <si>
    <t>โครงการพัฒนาระบบบัญชีการเงิน พัสดุและทรัพย์สิน</t>
  </si>
  <si>
    <t>โครงการสาธารณูปโภค</t>
  </si>
  <si>
    <t>โครงการจัดหา ซ่อมบำรุง วัสดุ อุปกรณ์ ครุภัณฑ์ และการจัดซื้อครุภัณฑ์โรงอาหาร</t>
  </si>
  <si>
    <t>รวม</t>
  </si>
  <si>
    <t>เหลือ</t>
  </si>
  <si>
    <t>เงินอาหารกลางวัน</t>
  </si>
  <si>
    <t>โครงการระบบงานสารบรรณและสารสนเทศ</t>
  </si>
  <si>
    <t>โครงการค่ายวิชาการ</t>
  </si>
  <si>
    <t>งบสำรองอุดหนุน</t>
  </si>
  <si>
    <t>โครงการทันตสุขภาพ</t>
  </si>
  <si>
    <t>โครงการระบบอาหารกลางวันภายในโรงเรียน</t>
  </si>
  <si>
    <t>ผู้รับผิดชอบ</t>
  </si>
  <si>
    <t>ครูอมรา</t>
  </si>
  <si>
    <t>โครงการเพิ่มเติม(เงินเทศบาล)</t>
  </si>
  <si>
    <t>งบสำรองกิจกรรมพัฒนาผู้เรียน</t>
  </si>
  <si>
    <t>ครูพิราวรรณ</t>
  </si>
  <si>
    <t>ครูทิพย์พวรรณ</t>
  </si>
  <si>
    <t>ครูสรัญลักษนา</t>
  </si>
  <si>
    <t>ครูสรัญลักษนา+ครูทิพย์พวรรณ</t>
  </si>
  <si>
    <t>ครูบัวสร</t>
  </si>
  <si>
    <t>ครูรัตนากร</t>
  </si>
  <si>
    <t>ครูสมฤทัย</t>
  </si>
  <si>
    <t>ครูสมฤทัย+ครูกนกอร</t>
  </si>
  <si>
    <t>ครูภูมินทร์</t>
  </si>
  <si>
    <t>ครูรุจิรา+ครูบัวสร+ครูมลลัดดา</t>
  </si>
  <si>
    <t>ครูรุจิรา+ครูมลลัดดา</t>
  </si>
  <si>
    <t>ครูมลลัดดา</t>
  </si>
  <si>
    <t>ครูรุจิรา+เจ้าหน้าที่ธุรการ</t>
  </si>
  <si>
    <t>ครูกนกอร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</si>
</sst>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H Sarabun New"/>
      <family val="2"/>
    </font>
    <font>
      <sz val="11"/>
      <color rgb="FF00B0F0"/>
      <name val="TH Sarabun New"/>
      <family val="2"/>
    </font>
    <font>
      <sz val="11"/>
      <name val="TH Sarabun New"/>
      <family val="2"/>
    </font>
    <font>
      <sz val="11"/>
      <name val="Tahoma"/>
      <family val="2"/>
      <charset val="222"/>
      <scheme val="minor"/>
    </font>
    <font>
      <sz val="10"/>
      <color theme="1"/>
      <name val="TH Sarabun New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43" fontId="2" fillId="2" borderId="1" xfId="1" applyFont="1" applyFill="1" applyBorder="1"/>
    <xf numFmtId="43" fontId="2" fillId="3" borderId="1" xfId="1" applyFont="1" applyFill="1" applyBorder="1"/>
    <xf numFmtId="43" fontId="2" fillId="4" borderId="1" xfId="1" applyFont="1" applyFill="1" applyBorder="1"/>
    <xf numFmtId="43" fontId="2" fillId="5" borderId="1" xfId="1" applyFont="1" applyFill="1" applyBorder="1"/>
    <xf numFmtId="43" fontId="2" fillId="0" borderId="1" xfId="1" applyFont="1" applyBorder="1"/>
    <xf numFmtId="43" fontId="2" fillId="2" borderId="1" xfId="0" applyNumberFormat="1" applyFont="1" applyFill="1" applyBorder="1"/>
    <xf numFmtId="43" fontId="2" fillId="3" borderId="1" xfId="0" applyNumberFormat="1" applyFont="1" applyFill="1" applyBorder="1"/>
    <xf numFmtId="43" fontId="2" fillId="4" borderId="1" xfId="0" applyNumberFormat="1" applyFont="1" applyFill="1" applyBorder="1"/>
    <xf numFmtId="43" fontId="2" fillId="5" borderId="1" xfId="0" applyNumberFormat="1" applyFont="1" applyFill="1" applyBorder="1"/>
    <xf numFmtId="43" fontId="3" fillId="0" borderId="0" xfId="1" applyFont="1"/>
    <xf numFmtId="0" fontId="5" fillId="0" borderId="0" xfId="0" applyFont="1"/>
    <xf numFmtId="0" fontId="4" fillId="0" borderId="1" xfId="0" applyFont="1" applyBorder="1"/>
    <xf numFmtId="0" fontId="0" fillId="3" borderId="1" xfId="0" applyFill="1" applyBorder="1"/>
    <xf numFmtId="43" fontId="4" fillId="3" borderId="1" xfId="0" applyNumberFormat="1" applyFont="1" applyFill="1" applyBorder="1"/>
    <xf numFmtId="0" fontId="0" fillId="0" borderId="0" xfId="0" applyBorder="1"/>
    <xf numFmtId="0" fontId="2" fillId="4" borderId="0" xfId="0" applyFont="1" applyFill="1" applyBorder="1"/>
    <xf numFmtId="0" fontId="2" fillId="0" borderId="0" xfId="0" applyFont="1" applyBorder="1"/>
    <xf numFmtId="0" fontId="2" fillId="3" borderId="1" xfId="0" applyFont="1" applyFill="1" applyBorder="1" applyAlignment="1">
      <alignment horizontal="center"/>
    </xf>
    <xf numFmtId="43" fontId="6" fillId="3" borderId="1" xfId="1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98875-F17C-406E-A3F3-B1E6F3F4C869}">
  <dimension ref="A1:K33"/>
  <sheetViews>
    <sheetView tabSelected="1" zoomScale="170" zoomScaleNormal="170" workbookViewId="0">
      <selection activeCell="G27" sqref="G27"/>
    </sheetView>
  </sheetViews>
  <sheetFormatPr defaultRowHeight="14.25" x14ac:dyDescent="0.2"/>
  <cols>
    <col min="1" max="1" width="8" customWidth="1"/>
    <col min="2" max="2" width="27.25" customWidth="1"/>
    <col min="3" max="3" width="10.125" customWidth="1"/>
    <col min="4" max="5" width="9.875" customWidth="1"/>
    <col min="6" max="6" width="7.875" customWidth="1"/>
    <col min="7" max="7" width="14.75" customWidth="1"/>
  </cols>
  <sheetData>
    <row r="1" spans="1:11" ht="17.25" customHeight="1" x14ac:dyDescent="0.4">
      <c r="A1" s="1"/>
      <c r="B1" s="1"/>
      <c r="C1" s="18">
        <v>48498.8</v>
      </c>
      <c r="D1" s="18">
        <v>314980.73</v>
      </c>
      <c r="E1" s="18">
        <v>126651</v>
      </c>
    </row>
    <row r="2" spans="1:11" ht="17.25" x14ac:dyDescent="0.4">
      <c r="A2" s="26" t="s">
        <v>2</v>
      </c>
      <c r="B2" s="26" t="s">
        <v>1</v>
      </c>
      <c r="C2" s="26" t="s">
        <v>3</v>
      </c>
      <c r="D2" s="26" t="s">
        <v>4</v>
      </c>
      <c r="E2" s="26" t="s">
        <v>5</v>
      </c>
      <c r="F2" s="6" t="s">
        <v>31</v>
      </c>
      <c r="G2" s="6" t="s">
        <v>37</v>
      </c>
      <c r="H2" s="1"/>
      <c r="I2" s="1"/>
      <c r="J2" s="1"/>
      <c r="K2" s="1"/>
    </row>
    <row r="3" spans="1:11" ht="17.25" x14ac:dyDescent="0.4">
      <c r="A3" s="4" t="s">
        <v>0</v>
      </c>
      <c r="B3" s="4" t="s">
        <v>11</v>
      </c>
      <c r="C3" s="9"/>
      <c r="D3" s="9">
        <v>25000</v>
      </c>
      <c r="E3" s="14"/>
      <c r="F3" s="2"/>
      <c r="G3" s="2" t="s">
        <v>42</v>
      </c>
      <c r="H3" s="1"/>
      <c r="I3" s="1"/>
      <c r="J3" s="1"/>
      <c r="K3" s="1"/>
    </row>
    <row r="4" spans="1:11" ht="17.25" x14ac:dyDescent="0.4">
      <c r="A4" s="4"/>
      <c r="B4" s="4" t="s">
        <v>12</v>
      </c>
      <c r="C4" s="9"/>
      <c r="D4" s="9">
        <v>4000</v>
      </c>
      <c r="E4" s="14"/>
      <c r="F4" s="2"/>
      <c r="G4" s="2" t="s">
        <v>43</v>
      </c>
      <c r="H4" s="1"/>
      <c r="I4" s="1"/>
      <c r="J4" s="1"/>
      <c r="K4" s="1"/>
    </row>
    <row r="5" spans="1:11" ht="17.25" x14ac:dyDescent="0.4">
      <c r="A5" s="4"/>
      <c r="B5" s="4" t="s">
        <v>13</v>
      </c>
      <c r="C5" s="9"/>
      <c r="D5" s="9">
        <v>25000</v>
      </c>
      <c r="E5" s="14"/>
      <c r="F5" s="2"/>
      <c r="G5" s="2" t="s">
        <v>43</v>
      </c>
      <c r="H5" s="1"/>
      <c r="I5" s="1"/>
      <c r="J5" s="1"/>
      <c r="K5" s="1"/>
    </row>
    <row r="6" spans="1:11" ht="17.25" x14ac:dyDescent="0.4">
      <c r="A6" s="4"/>
      <c r="B6" s="4" t="s">
        <v>14</v>
      </c>
      <c r="C6" s="9">
        <v>10000</v>
      </c>
      <c r="D6" s="9"/>
      <c r="E6" s="14"/>
      <c r="F6" s="2"/>
      <c r="G6" s="2" t="s">
        <v>45</v>
      </c>
      <c r="H6" s="1"/>
      <c r="I6" s="1"/>
      <c r="J6" s="1"/>
      <c r="K6" s="1"/>
    </row>
    <row r="7" spans="1:11" ht="17.25" x14ac:dyDescent="0.4">
      <c r="A7" s="4"/>
      <c r="B7" s="4" t="s">
        <v>15</v>
      </c>
      <c r="C7" s="9">
        <v>10000</v>
      </c>
      <c r="D7" s="9"/>
      <c r="E7" s="14"/>
      <c r="F7" s="2"/>
      <c r="G7" s="2" t="s">
        <v>54</v>
      </c>
      <c r="H7" s="1"/>
      <c r="I7" s="1"/>
      <c r="J7" s="1"/>
      <c r="K7" s="1"/>
    </row>
    <row r="8" spans="1:11" ht="17.25" x14ac:dyDescent="0.4">
      <c r="A8" s="4"/>
      <c r="B8" s="4" t="s">
        <v>16</v>
      </c>
      <c r="C8" s="9"/>
      <c r="D8" s="9"/>
      <c r="E8" s="14">
        <v>30000</v>
      </c>
      <c r="F8" s="2"/>
      <c r="G8" s="20" t="s">
        <v>48</v>
      </c>
      <c r="H8" s="1"/>
      <c r="I8" s="1"/>
      <c r="J8" s="1"/>
      <c r="K8" s="1"/>
    </row>
    <row r="9" spans="1:11" ht="17.25" x14ac:dyDescent="0.4">
      <c r="A9" s="4"/>
      <c r="B9" s="4" t="s">
        <v>17</v>
      </c>
      <c r="C9" s="9"/>
      <c r="D9" s="9">
        <v>3000</v>
      </c>
      <c r="E9" s="14"/>
      <c r="F9" s="2"/>
      <c r="G9" s="2" t="s">
        <v>52</v>
      </c>
      <c r="H9" s="1"/>
      <c r="I9" s="1"/>
      <c r="J9" s="1"/>
      <c r="K9" s="1"/>
    </row>
    <row r="10" spans="1:11" ht="17.25" x14ac:dyDescent="0.4">
      <c r="A10" s="4"/>
      <c r="B10" s="5" t="s">
        <v>18</v>
      </c>
      <c r="C10" s="9"/>
      <c r="D10" s="9">
        <v>48000</v>
      </c>
      <c r="E10" s="14"/>
      <c r="F10" s="2"/>
      <c r="G10" s="2" t="s">
        <v>42</v>
      </c>
      <c r="H10" s="1"/>
      <c r="I10" s="1"/>
      <c r="J10" s="1"/>
      <c r="K10" s="1"/>
    </row>
    <row r="11" spans="1:11" ht="17.25" x14ac:dyDescent="0.4">
      <c r="A11" s="4"/>
      <c r="B11" s="5" t="s">
        <v>33</v>
      </c>
      <c r="C11" s="9"/>
      <c r="D11" s="9"/>
      <c r="E11" s="14">
        <v>50000</v>
      </c>
      <c r="F11" s="2"/>
      <c r="G11" s="2" t="s">
        <v>44</v>
      </c>
      <c r="H11" s="1"/>
      <c r="I11" s="1"/>
      <c r="J11" s="1"/>
      <c r="K11" s="1"/>
    </row>
    <row r="12" spans="1:11" ht="17.25" x14ac:dyDescent="0.4">
      <c r="A12" s="6" t="s">
        <v>6</v>
      </c>
      <c r="B12" s="6" t="s">
        <v>19</v>
      </c>
      <c r="C12" s="10"/>
      <c r="D12" s="10">
        <v>20000</v>
      </c>
      <c r="E12" s="15"/>
      <c r="F12" s="2"/>
      <c r="G12" s="2" t="s">
        <v>51</v>
      </c>
      <c r="H12" s="1"/>
      <c r="I12" s="1"/>
      <c r="J12" s="1"/>
      <c r="K12" s="1"/>
    </row>
    <row r="13" spans="1:11" ht="17.25" x14ac:dyDescent="0.4">
      <c r="A13" s="6"/>
      <c r="B13" s="6" t="s">
        <v>20</v>
      </c>
      <c r="C13" s="10"/>
      <c r="D13" s="10">
        <v>36000</v>
      </c>
      <c r="E13" s="15"/>
      <c r="F13" s="2"/>
      <c r="G13" s="2" t="s">
        <v>49</v>
      </c>
      <c r="H13" s="1"/>
      <c r="I13" s="1"/>
      <c r="J13" s="1"/>
      <c r="K13" s="1"/>
    </row>
    <row r="14" spans="1:11" ht="17.25" x14ac:dyDescent="0.4">
      <c r="A14" s="6"/>
      <c r="B14" s="6" t="s">
        <v>7</v>
      </c>
      <c r="C14" s="10"/>
      <c r="D14" s="10">
        <v>7000</v>
      </c>
      <c r="E14" s="15"/>
      <c r="F14" s="2"/>
      <c r="G14" s="2" t="s">
        <v>38</v>
      </c>
      <c r="H14" s="1"/>
      <c r="I14" s="1"/>
      <c r="J14" s="1"/>
      <c r="K14" s="1"/>
    </row>
    <row r="15" spans="1:11" ht="17.25" x14ac:dyDescent="0.4">
      <c r="A15" s="6"/>
      <c r="B15" s="6" t="s">
        <v>22</v>
      </c>
      <c r="C15" s="10"/>
      <c r="D15" s="10"/>
      <c r="E15" s="15">
        <v>22000</v>
      </c>
      <c r="F15" s="2"/>
      <c r="G15" s="2" t="s">
        <v>49</v>
      </c>
      <c r="H15" s="1"/>
      <c r="I15" s="1"/>
      <c r="J15" s="1"/>
      <c r="K15" s="1"/>
    </row>
    <row r="16" spans="1:11" ht="17.25" x14ac:dyDescent="0.4">
      <c r="A16" s="6"/>
      <c r="B16" s="6" t="s">
        <v>21</v>
      </c>
      <c r="C16" s="10"/>
      <c r="D16" s="10"/>
      <c r="E16" s="15"/>
      <c r="F16" s="13">
        <v>602800</v>
      </c>
      <c r="G16" s="2" t="s">
        <v>41</v>
      </c>
      <c r="H16" s="1"/>
      <c r="I16" s="1"/>
      <c r="J16" s="1"/>
      <c r="K16" s="1"/>
    </row>
    <row r="17" spans="1:11" ht="17.25" x14ac:dyDescent="0.4">
      <c r="A17" s="6"/>
      <c r="B17" s="6" t="s">
        <v>8</v>
      </c>
      <c r="C17" s="10">
        <v>8500</v>
      </c>
      <c r="D17" s="10">
        <v>0</v>
      </c>
      <c r="E17" s="15"/>
      <c r="F17" s="2"/>
      <c r="G17" s="2" t="s">
        <v>50</v>
      </c>
      <c r="H17" s="1"/>
      <c r="I17" s="1"/>
      <c r="J17" s="1"/>
      <c r="K17" s="1"/>
    </row>
    <row r="18" spans="1:11" ht="17.25" x14ac:dyDescent="0.4">
      <c r="A18" s="6"/>
      <c r="B18" s="6" t="s">
        <v>9</v>
      </c>
      <c r="C18" s="10"/>
      <c r="D18" s="10">
        <v>1000</v>
      </c>
      <c r="E18" s="15"/>
      <c r="F18" s="2"/>
      <c r="G18" s="2" t="s">
        <v>38</v>
      </c>
      <c r="H18" s="1"/>
      <c r="I18" s="1"/>
      <c r="J18" s="1"/>
      <c r="K18" s="1"/>
    </row>
    <row r="19" spans="1:11" ht="17.25" x14ac:dyDescent="0.4">
      <c r="A19" s="6"/>
      <c r="B19" s="6" t="s">
        <v>10</v>
      </c>
      <c r="C19" s="10"/>
      <c r="D19" s="10">
        <v>1400</v>
      </c>
      <c r="E19" s="15"/>
      <c r="F19" s="2"/>
      <c r="G19" s="2" t="s">
        <v>52</v>
      </c>
      <c r="H19" s="1"/>
      <c r="I19" s="1"/>
      <c r="J19" s="1"/>
      <c r="K19" s="1"/>
    </row>
    <row r="20" spans="1:11" ht="17.25" x14ac:dyDescent="0.4">
      <c r="A20" s="6"/>
      <c r="B20" s="6" t="s">
        <v>32</v>
      </c>
      <c r="C20" s="10"/>
      <c r="D20" s="10">
        <v>3000</v>
      </c>
      <c r="E20" s="15"/>
      <c r="F20" s="3"/>
      <c r="G20" s="2" t="s">
        <v>53</v>
      </c>
    </row>
    <row r="21" spans="1:11" ht="17.25" x14ac:dyDescent="0.4">
      <c r="A21" s="6"/>
      <c r="B21" s="6" t="s">
        <v>36</v>
      </c>
      <c r="C21" s="10">
        <v>2500</v>
      </c>
      <c r="D21" s="10"/>
      <c r="E21" s="15"/>
      <c r="F21" s="3"/>
      <c r="G21" s="2" t="s">
        <v>41</v>
      </c>
    </row>
    <row r="22" spans="1:11" ht="17.25" x14ac:dyDescent="0.4">
      <c r="A22" s="7" t="s">
        <v>23</v>
      </c>
      <c r="B22" s="7" t="s">
        <v>24</v>
      </c>
      <c r="C22" s="11"/>
      <c r="D22" s="11">
        <v>12000</v>
      </c>
      <c r="E22" s="16"/>
      <c r="F22" s="3"/>
      <c r="G22" s="2" t="s">
        <v>45</v>
      </c>
    </row>
    <row r="23" spans="1:11" ht="17.25" x14ac:dyDescent="0.4">
      <c r="A23" s="8" t="s">
        <v>25</v>
      </c>
      <c r="B23" s="8" t="s">
        <v>26</v>
      </c>
      <c r="C23" s="12"/>
      <c r="D23" s="12">
        <v>1000</v>
      </c>
      <c r="E23" s="17"/>
      <c r="F23" s="3"/>
      <c r="G23" s="2" t="s">
        <v>46</v>
      </c>
    </row>
    <row r="24" spans="1:11" ht="17.25" x14ac:dyDescent="0.4">
      <c r="A24" s="8"/>
      <c r="B24" s="8" t="s">
        <v>27</v>
      </c>
      <c r="C24" s="12"/>
      <c r="D24" s="12">
        <v>50000</v>
      </c>
      <c r="E24" s="17"/>
      <c r="F24" s="3"/>
      <c r="G24" s="2" t="s">
        <v>46</v>
      </c>
    </row>
    <row r="25" spans="1:11" ht="17.25" x14ac:dyDescent="0.4">
      <c r="A25" s="8"/>
      <c r="B25" s="8" t="s">
        <v>28</v>
      </c>
      <c r="C25" s="12"/>
      <c r="D25" s="12">
        <v>78500</v>
      </c>
      <c r="E25" s="17"/>
      <c r="F25" s="3"/>
      <c r="G25" s="20" t="s">
        <v>47</v>
      </c>
    </row>
    <row r="26" spans="1:11" ht="17.25" x14ac:dyDescent="0.4">
      <c r="A26" s="6"/>
      <c r="B26" s="6" t="s">
        <v>29</v>
      </c>
      <c r="C26" s="10">
        <f>SUM(C3:C25)</f>
        <v>31000</v>
      </c>
      <c r="D26" s="10">
        <f>SUM(D3:D25)</f>
        <v>314900</v>
      </c>
      <c r="E26" s="15">
        <f>SUM(E3:E25)</f>
        <v>102000</v>
      </c>
      <c r="F26" s="27">
        <f>SUM(F3:F25)</f>
        <v>602800</v>
      </c>
    </row>
    <row r="27" spans="1:11" ht="17.25" x14ac:dyDescent="0.4">
      <c r="A27" s="21"/>
      <c r="B27" s="6" t="s">
        <v>30</v>
      </c>
      <c r="C27" s="22">
        <f>C1-C26</f>
        <v>17498.800000000003</v>
      </c>
      <c r="D27" s="22">
        <f>D1-D26</f>
        <v>80.729999999981374</v>
      </c>
      <c r="E27" s="22">
        <f>E1-E26</f>
        <v>24651</v>
      </c>
      <c r="F27" s="21"/>
    </row>
    <row r="29" spans="1:11" ht="17.25" x14ac:dyDescent="0.4">
      <c r="B29" s="4" t="s">
        <v>34</v>
      </c>
      <c r="C29" s="9">
        <f>C27+D27</f>
        <v>17579.529999999984</v>
      </c>
      <c r="D29" s="19"/>
    </row>
    <row r="30" spans="1:11" ht="17.25" x14ac:dyDescent="0.4">
      <c r="B30" s="4" t="s">
        <v>40</v>
      </c>
      <c r="C30" s="9">
        <v>24651</v>
      </c>
    </row>
    <row r="32" spans="1:11" ht="17.25" x14ac:dyDescent="0.4">
      <c r="A32" s="23"/>
      <c r="B32" s="24" t="s">
        <v>39</v>
      </c>
      <c r="C32" s="23"/>
      <c r="D32" s="23"/>
      <c r="E32" s="23"/>
      <c r="F32" s="23"/>
      <c r="G32" s="23"/>
    </row>
    <row r="33" spans="1:7" ht="17.25" x14ac:dyDescent="0.4">
      <c r="A33" s="3"/>
      <c r="B33" s="7" t="s">
        <v>35</v>
      </c>
      <c r="C33" s="11">
        <v>16700</v>
      </c>
      <c r="D33" s="7" t="s">
        <v>41</v>
      </c>
      <c r="E33" s="25"/>
      <c r="F33" s="23"/>
      <c r="G33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Windows10</dc:creator>
  <cp:lastModifiedBy>Windows10</cp:lastModifiedBy>
  <dcterms:created xsi:type="dcterms:W3CDTF">2025-04-04T02:14:13Z</dcterms:created>
  <dcterms:modified xsi:type="dcterms:W3CDTF">2025-06-11T02:28:08Z</dcterms:modified>
</cp:coreProperties>
</file>